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<sst xmlns="http://schemas.openxmlformats.org/spreadsheetml/2006/main" count="169" uniqueCount="61">
  <si>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</si>
  <si>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</si>
  <si>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</si>
  <si>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</si>
  <si>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</si>
  <si>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</si>
  <si>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</si>
  <si>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</si>
  <si>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</si>
  <si>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</si>
  <si>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</si>
  <si>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</si>
  <si>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</si>
  <si>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</si>
  <si>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</si>
  <si>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</si>
  <si>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</si>
  <si>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</si>
  <si>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</si>
  <si>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</si>
  <si>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</si>
  <si>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</si>
  <si>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</si>
  <si>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</si>
  <si>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</si>
  <si>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</si>
  <si>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</si>
  <si>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</si>
  <si>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</si>
  <si>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</si>
  <si>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</si>
  <si>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</si>
  <si>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</si>
  <si>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</si>
  <si>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</si>
  <si>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</si>
  <si>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</si>
  <si>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</si>
  <si>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</si>
  <si>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</si>
  <si>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</si>
  <si>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</si>
  <si>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</si>
  <si>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</si>
  <si>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</si>
  <si>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</si>
  <si>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</si>
  <si>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</si>
  <si>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</si>
  <si>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</si>
  <si>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</si>
  <si>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</si>
  <si>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</si>
  <si>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</si>
  <si>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</si>
  <si>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</si>
  <si>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</si>
  <si>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</si>
  <si>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март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</si>
  <si>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март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</si>
  <si>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март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</si>
</sst>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H3" sqref="H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63" t="s">
        <v>58</v>
      </c>
      <c r="B3" s="163"/>
      <c r="C3" s="163"/>
      <c r="D3" s="163"/>
      <c r="E3" s="163"/>
      <c r="F3" s="163"/>
      <c r="G3" s="7"/>
    </row>
    <row r="4" spans="1:15" ht="18.75" customHeight="1" thickBot="1">
      <c r="B4" s="8"/>
    </row>
    <row r="5" spans="1:15" ht="14.25">
      <c r="A5" s="164" t="s">
        <v>0</v>
      </c>
      <c r="B5" s="166" t="s">
        <v>1</v>
      </c>
      <c r="C5" s="168" t="s">
        <v>2</v>
      </c>
      <c r="D5" s="168"/>
      <c r="E5" s="168"/>
      <c r="F5" s="169"/>
      <c r="G5" s="9"/>
      <c r="H5" s="10"/>
      <c r="I5" s="11"/>
      <c r="J5" s="11"/>
      <c r="K5" s="11"/>
      <c r="L5" s="11"/>
    </row>
    <row r="6" spans="1:15">
      <c r="A6" s="165"/>
      <c r="B6" s="167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60" t="s">
        <v>7</v>
      </c>
      <c r="B8" s="161"/>
      <c r="C8" s="161"/>
      <c r="D8" s="161"/>
      <c r="E8" s="161"/>
      <c r="F8" s="162"/>
      <c r="G8" s="20"/>
      <c r="H8" s="10"/>
      <c r="I8" s="10"/>
      <c r="J8" s="10"/>
      <c r="K8" s="10"/>
      <c r="L8" s="11"/>
    </row>
    <row r="9" spans="1:15" ht="13.5" customHeight="1" thickBot="1">
      <c r="A9" s="156" t="s">
        <v>50</v>
      </c>
      <c r="B9" s="157"/>
      <c r="C9" s="157"/>
      <c r="D9" s="157"/>
      <c r="E9" s="157"/>
      <c r="F9" s="158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3297.1</v>
      </c>
      <c r="D10" s="23">
        <f>ROUND(SUM(D11:D14),2)</f>
        <v>4062.27</v>
      </c>
      <c r="E10" s="23">
        <f>ROUND(SUM(E11:E14),2)</f>
        <v>4959.62</v>
      </c>
      <c r="F10" s="24">
        <f>ROUND(SUM(F11:F14),2)</f>
        <v>5508.29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2170.31</v>
      </c>
      <c r="D11" s="31">
        <f>$C$11</f>
        <v>2170.31</v>
      </c>
      <c r="E11" s="31">
        <f>$C$11</f>
        <v>2170.31</v>
      </c>
      <c r="F11" s="32">
        <f>$C$11</f>
        <v>2170.31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989.61</v>
      </c>
      <c r="D12" s="35">
        <v>1754.78</v>
      </c>
      <c r="E12" s="35">
        <v>2652.13</v>
      </c>
      <c r="F12" s="36">
        <v>3200.8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134.36000000000001</v>
      </c>
      <c r="D13" s="38">
        <f t="shared" ref="D13:F14" si="0">C13</f>
        <v>134.36000000000001</v>
      </c>
      <c r="E13" s="38">
        <f t="shared" si="0"/>
        <v>134.36000000000001</v>
      </c>
      <c r="F13" s="39">
        <f t="shared" si="0"/>
        <v>134.36000000000001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2.82</v>
      </c>
      <c r="D14" s="45">
        <f t="shared" si="0"/>
        <v>2.82</v>
      </c>
      <c r="E14" s="45">
        <f t="shared" si="0"/>
        <v>2.82</v>
      </c>
      <c r="F14" s="46">
        <f t="shared" si="0"/>
        <v>2.82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63" t="s">
        <v>59</v>
      </c>
      <c r="B16" s="163"/>
      <c r="C16" s="163"/>
      <c r="D16" s="163"/>
      <c r="E16" s="163"/>
      <c r="F16" s="163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64" t="s">
        <v>0</v>
      </c>
      <c r="B18" s="166" t="s">
        <v>1</v>
      </c>
      <c r="C18" s="168" t="s">
        <v>2</v>
      </c>
      <c r="D18" s="168"/>
      <c r="E18" s="168"/>
      <c r="F18" s="169"/>
      <c r="G18" s="9"/>
      <c r="H18" s="10"/>
      <c r="I18" s="11"/>
      <c r="J18" s="11"/>
      <c r="K18" s="11"/>
      <c r="L18" s="11"/>
    </row>
    <row r="19" spans="1:16">
      <c r="A19" s="165"/>
      <c r="B19" s="167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60" t="s">
        <v>7</v>
      </c>
      <c r="B21" s="161"/>
      <c r="C21" s="161"/>
      <c r="D21" s="161"/>
      <c r="E21" s="161"/>
      <c r="F21" s="162"/>
      <c r="G21" s="20"/>
      <c r="H21" s="10"/>
      <c r="I21" s="10"/>
      <c r="J21" s="10"/>
      <c r="K21" s="10"/>
      <c r="L21" s="11"/>
    </row>
    <row r="22" spans="1:16" ht="13.5" customHeight="1" thickBot="1">
      <c r="A22" s="156" t="s">
        <v>50</v>
      </c>
      <c r="B22" s="157"/>
      <c r="C22" s="157"/>
      <c r="D22" s="157"/>
      <c r="E22" s="157"/>
      <c r="F22" s="158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2307.4899999999998</v>
      </c>
      <c r="D23" s="23">
        <f>ROUND(SUM(D24:D26),2)</f>
        <v>2307.4899999999998</v>
      </c>
      <c r="E23" s="23">
        <f>ROUND(SUM(E24:E26),2)</f>
        <v>2307.4899999999998</v>
      </c>
      <c r="F23" s="24">
        <f>ROUND(SUM(F24:F26),2)</f>
        <v>2307.4899999999998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2170.31</v>
      </c>
      <c r="D24" s="31">
        <f>$C$11</f>
        <v>2170.31</v>
      </c>
      <c r="E24" s="31">
        <f>$C$11</f>
        <v>2170.31</v>
      </c>
      <c r="F24" s="32">
        <f>$C$11</f>
        <v>2170.31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134.36000000000001</v>
      </c>
      <c r="D25" s="38">
        <f t="shared" ref="D25:F26" si="1">C25</f>
        <v>134.36000000000001</v>
      </c>
      <c r="E25" s="38">
        <f t="shared" si="1"/>
        <v>134.36000000000001</v>
      </c>
      <c r="F25" s="39">
        <f t="shared" si="1"/>
        <v>134.36000000000001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2.82</v>
      </c>
      <c r="D26" s="45">
        <f t="shared" si="1"/>
        <v>2.82</v>
      </c>
      <c r="E26" s="45">
        <f t="shared" si="1"/>
        <v>2.82</v>
      </c>
      <c r="F26" s="46">
        <f t="shared" si="1"/>
        <v>2.82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59" t="s">
        <v>43</v>
      </c>
      <c r="B28" s="159"/>
      <c r="C28" s="159"/>
      <c r="D28" s="159"/>
      <c r="E28" s="159"/>
      <c r="F28" s="159"/>
    </row>
    <row r="29" spans="1:16" ht="37.5" customHeight="1">
      <c r="A29" s="159" t="s">
        <v>56</v>
      </c>
      <c r="B29" s="159"/>
      <c r="C29" s="159"/>
      <c r="D29" s="159"/>
      <c r="E29" s="159"/>
      <c r="F29" s="159"/>
    </row>
    <row r="30" spans="1:16" ht="48.75" customHeight="1">
      <c r="A30" s="159" t="s">
        <v>52</v>
      </c>
      <c r="B30" s="159"/>
      <c r="C30" s="159"/>
      <c r="D30" s="159"/>
      <c r="E30" s="159"/>
      <c r="F30" s="159"/>
    </row>
    <row r="31" spans="1:16" ht="46.5" customHeight="1">
      <c r="A31" s="159" t="s">
        <v>44</v>
      </c>
      <c r="B31" s="159"/>
      <c r="C31" s="159"/>
      <c r="D31" s="159"/>
      <c r="E31" s="159"/>
      <c r="F31" s="159"/>
    </row>
    <row r="32" spans="1:16">
      <c r="A32" s="155"/>
      <c r="B32" s="155"/>
      <c r="C32" s="155"/>
      <c r="D32" s="155"/>
      <c r="E32" s="155"/>
      <c r="F32" s="155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  <mergeCell ref="A32:F32"/>
    <mergeCell ref="A22:F22"/>
    <mergeCell ref="A28:F28"/>
    <mergeCell ref="A29:F29"/>
    <mergeCell ref="A30:F30"/>
    <mergeCell ref="A31:F31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63" t="s">
        <v>58</v>
      </c>
      <c r="B3" s="163"/>
      <c r="C3" s="163"/>
      <c r="D3" s="163"/>
      <c r="E3" s="163"/>
      <c r="F3" s="163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64" t="s">
        <v>0</v>
      </c>
      <c r="B5" s="166" t="s">
        <v>1</v>
      </c>
      <c r="C5" s="168" t="s">
        <v>2</v>
      </c>
      <c r="D5" s="168"/>
      <c r="E5" s="168"/>
      <c r="F5" s="169"/>
      <c r="G5" s="37"/>
      <c r="H5" s="73"/>
      <c r="I5" s="73"/>
      <c r="J5" s="73"/>
      <c r="K5" s="73"/>
      <c r="L5" s="10"/>
    </row>
    <row r="6" spans="1:15">
      <c r="A6" s="165"/>
      <c r="B6" s="167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4" t="s">
        <v>15</v>
      </c>
      <c r="B8" s="175"/>
      <c r="C8" s="175"/>
      <c r="D8" s="175"/>
      <c r="E8" s="175"/>
      <c r="F8" s="176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7" t="s">
        <v>50</v>
      </c>
      <c r="C9" s="177"/>
      <c r="D9" s="177"/>
      <c r="E9" s="177"/>
      <c r="F9" s="178"/>
      <c r="G9" s="37"/>
      <c r="H9" s="73"/>
      <c r="I9" s="73"/>
      <c r="J9" s="73"/>
      <c r="K9" s="73"/>
      <c r="L9" s="10"/>
    </row>
    <row r="10" spans="1:15">
      <c r="A10" s="76" t="s">
        <v>8</v>
      </c>
      <c r="B10" s="170" t="s">
        <v>39</v>
      </c>
      <c r="C10" s="170"/>
      <c r="D10" s="170"/>
      <c r="E10" s="170"/>
      <c r="F10" s="171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5252.83</v>
      </c>
      <c r="D11" s="141">
        <f t="shared" ref="D11:F11" si="0">ROUND(D12+D13+D14+D15,2)</f>
        <v>6018</v>
      </c>
      <c r="E11" s="141">
        <f t="shared" si="0"/>
        <v>6915.35</v>
      </c>
      <c r="F11" s="142">
        <f t="shared" si="0"/>
        <v>7464.02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4126.04</v>
      </c>
      <c r="D12" s="131">
        <f>$C$12</f>
        <v>4126.04</v>
      </c>
      <c r="E12" s="131">
        <f>$C$12</f>
        <v>4126.04</v>
      </c>
      <c r="F12" s="132">
        <f>$C$12</f>
        <v>4126.04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989.61</v>
      </c>
      <c r="D13" s="130">
        <f>'1 ЦК'!D12</f>
        <v>1754.78</v>
      </c>
      <c r="E13" s="130">
        <f>'1 ЦК'!E12</f>
        <v>2652.13</v>
      </c>
      <c r="F13" s="133">
        <f>'1 ЦК'!F12</f>
        <v>3200.8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134.36000000000001</v>
      </c>
      <c r="D14" s="134">
        <f t="shared" ref="D14:F15" si="1">C14</f>
        <v>134.36000000000001</v>
      </c>
      <c r="E14" s="134">
        <f t="shared" si="1"/>
        <v>134.36000000000001</v>
      </c>
      <c r="F14" s="135">
        <f t="shared" si="1"/>
        <v>134.36000000000001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2.82</v>
      </c>
      <c r="D15" s="130">
        <f t="shared" si="1"/>
        <v>2.82</v>
      </c>
      <c r="E15" s="130">
        <f t="shared" si="1"/>
        <v>2.82</v>
      </c>
      <c r="F15" s="133">
        <f t="shared" si="1"/>
        <v>2.82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2103.06</v>
      </c>
      <c r="D16" s="143">
        <f t="shared" ref="D16:F16" si="2">ROUND(D17+D18+D19+D20,2)</f>
        <v>2868.23</v>
      </c>
      <c r="E16" s="143">
        <f t="shared" si="2"/>
        <v>3765.58</v>
      </c>
      <c r="F16" s="144">
        <f t="shared" si="2"/>
        <v>4314.25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976.27</v>
      </c>
      <c r="D17" s="131">
        <f>$C$17</f>
        <v>976.27</v>
      </c>
      <c r="E17" s="131">
        <f>$C$17</f>
        <v>976.27</v>
      </c>
      <c r="F17" s="132">
        <f>$C$17</f>
        <v>976.27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989.61</v>
      </c>
      <c r="D18" s="130">
        <f>D13</f>
        <v>1754.78</v>
      </c>
      <c r="E18" s="130">
        <f>E13</f>
        <v>2652.13</v>
      </c>
      <c r="F18" s="133">
        <f>F13</f>
        <v>3200.8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134.36000000000001</v>
      </c>
      <c r="D19" s="134">
        <f t="shared" ref="D19:F20" si="3">C19</f>
        <v>134.36000000000001</v>
      </c>
      <c r="E19" s="134">
        <f t="shared" si="3"/>
        <v>134.36000000000001</v>
      </c>
      <c r="F19" s="135">
        <f t="shared" si="3"/>
        <v>134.36000000000001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2.82</v>
      </c>
      <c r="D20" s="130">
        <f t="shared" si="3"/>
        <v>2.82</v>
      </c>
      <c r="E20" s="130">
        <f t="shared" si="3"/>
        <v>2.82</v>
      </c>
      <c r="F20" s="133">
        <f t="shared" si="3"/>
        <v>2.82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0" t="s">
        <v>40</v>
      </c>
      <c r="C21" s="170"/>
      <c r="D21" s="170"/>
      <c r="E21" s="170"/>
      <c r="F21" s="171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2103.06</v>
      </c>
      <c r="D22" s="141">
        <f t="shared" ref="D22" si="4">ROUND(D23+D24+D25+D26,2)</f>
        <v>2868.23</v>
      </c>
      <c r="E22" s="141">
        <f t="shared" ref="E22" si="5">ROUND(E23+E24+E25+E26,2)</f>
        <v>3765.58</v>
      </c>
      <c r="F22" s="142">
        <f t="shared" ref="F22" si="6">ROUND(F23+F24+F25+F26,2)</f>
        <v>4314.25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976.27</v>
      </c>
      <c r="D23" s="131">
        <f>$C$17</f>
        <v>976.27</v>
      </c>
      <c r="E23" s="131">
        <f>$C$17</f>
        <v>976.27</v>
      </c>
      <c r="F23" s="132">
        <f>$C$17</f>
        <v>976.27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989.61</v>
      </c>
      <c r="D24" s="131">
        <f>D18</f>
        <v>1754.78</v>
      </c>
      <c r="E24" s="131">
        <f>E18</f>
        <v>2652.13</v>
      </c>
      <c r="F24" s="132">
        <f>F18</f>
        <v>3200.8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134.36000000000001</v>
      </c>
      <c r="D25" s="131">
        <f t="shared" ref="D25:F26" si="7">C25</f>
        <v>134.36000000000001</v>
      </c>
      <c r="E25" s="131">
        <f t="shared" si="7"/>
        <v>134.36000000000001</v>
      </c>
      <c r="F25" s="132">
        <f t="shared" si="7"/>
        <v>134.36000000000001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2.82</v>
      </c>
      <c r="D26" s="131">
        <f t="shared" si="7"/>
        <v>2.82</v>
      </c>
      <c r="E26" s="131">
        <f t="shared" si="7"/>
        <v>2.82</v>
      </c>
      <c r="F26" s="132">
        <f t="shared" si="7"/>
        <v>2.82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3554.34</v>
      </c>
      <c r="D27" s="141">
        <f t="shared" ref="D27" si="8">ROUND(D28+D29+D30+D31,2)</f>
        <v>4319.51</v>
      </c>
      <c r="E27" s="141">
        <f t="shared" ref="E27" si="9">ROUND(E28+E29+E30+E31,2)</f>
        <v>5216.8599999999997</v>
      </c>
      <c r="F27" s="142">
        <f t="shared" ref="F27" si="10">ROUND(F28+F29+F30+F31,2)</f>
        <v>5765.53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2427.5500000000002</v>
      </c>
      <c r="D28" s="131">
        <f>$C$28</f>
        <v>2427.5500000000002</v>
      </c>
      <c r="E28" s="131">
        <f>$C$28</f>
        <v>2427.5500000000002</v>
      </c>
      <c r="F28" s="132">
        <f>$C$28</f>
        <v>2427.5500000000002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989.61</v>
      </c>
      <c r="D29" s="131">
        <f>D24</f>
        <v>1754.78</v>
      </c>
      <c r="E29" s="131">
        <f>E24</f>
        <v>2652.13</v>
      </c>
      <c r="F29" s="132">
        <f>F24</f>
        <v>3200.8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134.36000000000001</v>
      </c>
      <c r="D30" s="131">
        <f t="shared" ref="D30:F31" si="11">C30</f>
        <v>134.36000000000001</v>
      </c>
      <c r="E30" s="131">
        <f t="shared" si="11"/>
        <v>134.36000000000001</v>
      </c>
      <c r="F30" s="132">
        <f t="shared" si="11"/>
        <v>134.36000000000001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2.82</v>
      </c>
      <c r="D31" s="131">
        <f t="shared" si="11"/>
        <v>2.82</v>
      </c>
      <c r="E31" s="131">
        <f t="shared" si="11"/>
        <v>2.82</v>
      </c>
      <c r="F31" s="132">
        <f t="shared" si="11"/>
        <v>2.82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8132.85</v>
      </c>
      <c r="D32" s="143">
        <f t="shared" ref="D32" si="12">ROUND(D33+D34+D35+D36,2)</f>
        <v>8898.02</v>
      </c>
      <c r="E32" s="143">
        <f t="shared" ref="E32" si="13">ROUND(E33+E34+E35+E36,2)</f>
        <v>9795.3700000000008</v>
      </c>
      <c r="F32" s="144">
        <f t="shared" ref="F32" si="14">ROUND(F33+F34+F35+F36,2)</f>
        <v>10344.040000000001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7006.06</v>
      </c>
      <c r="D33" s="131">
        <f>$C$33</f>
        <v>7006.06</v>
      </c>
      <c r="E33" s="131">
        <f>$C$33</f>
        <v>7006.06</v>
      </c>
      <c r="F33" s="132">
        <f>$C$33</f>
        <v>7006.06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989.61</v>
      </c>
      <c r="D34" s="131">
        <f>D29</f>
        <v>1754.78</v>
      </c>
      <c r="E34" s="131">
        <f>E29</f>
        <v>2652.13</v>
      </c>
      <c r="F34" s="132">
        <f>F29</f>
        <v>3200.8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134.36000000000001</v>
      </c>
      <c r="D35" s="131">
        <f t="shared" ref="D35:F36" si="15">C35</f>
        <v>134.36000000000001</v>
      </c>
      <c r="E35" s="131">
        <f t="shared" si="15"/>
        <v>134.36000000000001</v>
      </c>
      <c r="F35" s="132">
        <f t="shared" si="15"/>
        <v>134.36000000000001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2.82</v>
      </c>
      <c r="D36" s="137">
        <f t="shared" si="15"/>
        <v>2.82</v>
      </c>
      <c r="E36" s="137">
        <f t="shared" si="15"/>
        <v>2.82</v>
      </c>
      <c r="F36" s="138">
        <f t="shared" si="15"/>
        <v>2.82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63" t="s">
        <v>59</v>
      </c>
      <c r="B38" s="163"/>
      <c r="C38" s="163"/>
      <c r="D38" s="163"/>
      <c r="E38" s="163"/>
      <c r="F38" s="163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64" t="s">
        <v>0</v>
      </c>
      <c r="B40" s="166" t="s">
        <v>1</v>
      </c>
      <c r="C40" s="168" t="s">
        <v>2</v>
      </c>
      <c r="D40" s="168"/>
      <c r="E40" s="168"/>
      <c r="F40" s="169"/>
    </row>
    <row r="41" spans="1:15">
      <c r="A41" s="165"/>
      <c r="B41" s="167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4" t="s">
        <v>15</v>
      </c>
      <c r="B43" s="175"/>
      <c r="C43" s="175"/>
      <c r="D43" s="175"/>
      <c r="E43" s="175"/>
      <c r="F43" s="176"/>
    </row>
    <row r="44" spans="1:15" ht="16.5" customHeight="1" thickBot="1">
      <c r="A44" s="75">
        <v>1</v>
      </c>
      <c r="B44" s="177" t="s">
        <v>50</v>
      </c>
      <c r="C44" s="177"/>
      <c r="D44" s="177"/>
      <c r="E44" s="177"/>
      <c r="F44" s="178"/>
    </row>
    <row r="45" spans="1:15">
      <c r="A45" s="84" t="s">
        <v>8</v>
      </c>
      <c r="B45" s="172" t="s">
        <v>39</v>
      </c>
      <c r="C45" s="172"/>
      <c r="D45" s="172"/>
      <c r="E45" s="172"/>
      <c r="F45" s="173"/>
    </row>
    <row r="46" spans="1:15" ht="25.5">
      <c r="A46" s="87" t="s">
        <v>16</v>
      </c>
      <c r="B46" s="88" t="s">
        <v>17</v>
      </c>
      <c r="C46" s="151">
        <f>ROUND(C47+C48+C49,2)</f>
        <v>4263.22</v>
      </c>
      <c r="D46" s="151">
        <f t="shared" ref="D46:F46" si="16">ROUND(D47+D48+D49,2)</f>
        <v>4263.22</v>
      </c>
      <c r="E46" s="151">
        <f t="shared" si="16"/>
        <v>4263.22</v>
      </c>
      <c r="F46" s="152">
        <f t="shared" si="16"/>
        <v>4263.22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4126.04</v>
      </c>
      <c r="D47" s="146">
        <f>$C$12</f>
        <v>4126.04</v>
      </c>
      <c r="E47" s="146">
        <f>$C$12</f>
        <v>4126.04</v>
      </c>
      <c r="F47" s="147">
        <f>$C$12</f>
        <v>4126.04</v>
      </c>
    </row>
    <row r="48" spans="1:15" ht="15.75">
      <c r="A48" s="89"/>
      <c r="B48" s="52" t="s">
        <v>11</v>
      </c>
      <c r="C48" s="145">
        <f>C14</f>
        <v>134.36000000000001</v>
      </c>
      <c r="D48" s="146">
        <f t="shared" ref="D48:F49" si="17">C48</f>
        <v>134.36000000000001</v>
      </c>
      <c r="E48" s="146">
        <f t="shared" si="17"/>
        <v>134.36000000000001</v>
      </c>
      <c r="F48" s="147">
        <f t="shared" si="17"/>
        <v>134.36000000000001</v>
      </c>
    </row>
    <row r="49" spans="1:15" ht="28.5">
      <c r="A49" s="89"/>
      <c r="B49" s="52" t="s">
        <v>19</v>
      </c>
      <c r="C49" s="145">
        <f>C15</f>
        <v>2.82</v>
      </c>
      <c r="D49" s="146">
        <f t="shared" si="17"/>
        <v>2.82</v>
      </c>
      <c r="E49" s="146">
        <f t="shared" si="17"/>
        <v>2.82</v>
      </c>
      <c r="F49" s="147">
        <f t="shared" si="17"/>
        <v>2.82</v>
      </c>
    </row>
    <row r="50" spans="1:15" ht="25.5">
      <c r="A50" s="87" t="s">
        <v>20</v>
      </c>
      <c r="B50" s="88" t="s">
        <v>21</v>
      </c>
      <c r="C50" s="153">
        <f>ROUND(C51+C52+C53,2)</f>
        <v>1113.45</v>
      </c>
      <c r="D50" s="153">
        <f t="shared" ref="D50" si="18">ROUND(D51+D52+D53,2)</f>
        <v>1113.45</v>
      </c>
      <c r="E50" s="153">
        <f t="shared" ref="E50" si="19">ROUND(E51+E52+E53,2)</f>
        <v>1113.45</v>
      </c>
      <c r="F50" s="154">
        <f t="shared" ref="F50" si="20">ROUND(F51+F52+F53,2)</f>
        <v>1113.45</v>
      </c>
    </row>
    <row r="51" spans="1:15" ht="41.25">
      <c r="A51" s="89"/>
      <c r="B51" s="52" t="s">
        <v>18</v>
      </c>
      <c r="C51" s="145">
        <f>C17</f>
        <v>976.27</v>
      </c>
      <c r="D51" s="146">
        <f>$C$17</f>
        <v>976.27</v>
      </c>
      <c r="E51" s="146">
        <f>$C$17</f>
        <v>976.27</v>
      </c>
      <c r="F51" s="147">
        <f>$C$17</f>
        <v>976.27</v>
      </c>
    </row>
    <row r="52" spans="1:15" ht="15.75">
      <c r="A52" s="89"/>
      <c r="B52" s="90" t="s">
        <v>11</v>
      </c>
      <c r="C52" s="145">
        <f>C19</f>
        <v>134.36000000000001</v>
      </c>
      <c r="D52" s="146">
        <f t="shared" ref="D52:F53" si="21">C52</f>
        <v>134.36000000000001</v>
      </c>
      <c r="E52" s="146">
        <f t="shared" si="21"/>
        <v>134.36000000000001</v>
      </c>
      <c r="F52" s="147">
        <f t="shared" si="21"/>
        <v>134.36000000000001</v>
      </c>
    </row>
    <row r="53" spans="1:15" ht="29.25" thickBot="1">
      <c r="A53" s="91"/>
      <c r="B53" s="92" t="s">
        <v>19</v>
      </c>
      <c r="C53" s="148">
        <f>C49</f>
        <v>2.82</v>
      </c>
      <c r="D53" s="149">
        <f t="shared" si="21"/>
        <v>2.82</v>
      </c>
      <c r="E53" s="149">
        <f t="shared" si="21"/>
        <v>2.82</v>
      </c>
      <c r="F53" s="150">
        <f t="shared" si="21"/>
        <v>2.82</v>
      </c>
    </row>
    <row r="54" spans="1:15">
      <c r="A54" s="76" t="s">
        <v>12</v>
      </c>
      <c r="B54" s="170" t="s">
        <v>40</v>
      </c>
      <c r="C54" s="170"/>
      <c r="D54" s="170"/>
      <c r="E54" s="170"/>
      <c r="F54" s="171"/>
    </row>
    <row r="55" spans="1:15" ht="25.5">
      <c r="A55" s="87" t="s">
        <v>22</v>
      </c>
      <c r="B55" s="88" t="s">
        <v>21</v>
      </c>
      <c r="C55" s="151">
        <f>ROUND(C56+C57+C58,2)</f>
        <v>1113.45</v>
      </c>
      <c r="D55" s="151">
        <f t="shared" ref="D55" si="22">ROUND(D56+D57+D58,2)</f>
        <v>1113.45</v>
      </c>
      <c r="E55" s="151">
        <f t="shared" ref="E55" si="23">ROUND(E56+E57+E58,2)</f>
        <v>1113.45</v>
      </c>
      <c r="F55" s="152">
        <f t="shared" ref="F55" si="24">ROUND(F56+F57+F58,2)</f>
        <v>1113.45</v>
      </c>
    </row>
    <row r="56" spans="1:15" ht="41.25">
      <c r="A56" s="89"/>
      <c r="B56" s="52" t="s">
        <v>18</v>
      </c>
      <c r="C56" s="145">
        <f>$C$17</f>
        <v>976.27</v>
      </c>
      <c r="D56" s="146">
        <f>$C$17</f>
        <v>976.27</v>
      </c>
      <c r="E56" s="146">
        <f>$C$17</f>
        <v>976.27</v>
      </c>
      <c r="F56" s="147">
        <f>$C$17</f>
        <v>976.27</v>
      </c>
    </row>
    <row r="57" spans="1:15" ht="15.75">
      <c r="A57" s="89"/>
      <c r="B57" s="52" t="s">
        <v>11</v>
      </c>
      <c r="C57" s="145">
        <f>C52</f>
        <v>134.36000000000001</v>
      </c>
      <c r="D57" s="146">
        <f t="shared" ref="D57:F58" si="25">C57</f>
        <v>134.36000000000001</v>
      </c>
      <c r="E57" s="146">
        <f t="shared" si="25"/>
        <v>134.36000000000001</v>
      </c>
      <c r="F57" s="147">
        <f t="shared" si="25"/>
        <v>134.36000000000001</v>
      </c>
    </row>
    <row r="58" spans="1:15" ht="28.5">
      <c r="A58" s="89"/>
      <c r="B58" s="52" t="s">
        <v>13</v>
      </c>
      <c r="C58" s="145">
        <f>C53</f>
        <v>2.82</v>
      </c>
      <c r="D58" s="146">
        <f t="shared" si="25"/>
        <v>2.82</v>
      </c>
      <c r="E58" s="146">
        <f t="shared" si="25"/>
        <v>2.82</v>
      </c>
      <c r="F58" s="147">
        <f t="shared" si="25"/>
        <v>2.82</v>
      </c>
    </row>
    <row r="59" spans="1:15" ht="25.5">
      <c r="A59" s="87" t="s">
        <v>23</v>
      </c>
      <c r="B59" s="88" t="s">
        <v>24</v>
      </c>
      <c r="C59" s="151">
        <f>ROUND(C60+C61+C62,2)</f>
        <v>2564.73</v>
      </c>
      <c r="D59" s="151">
        <f t="shared" ref="D59" si="26">ROUND(D60+D61+D62,2)</f>
        <v>2564.73</v>
      </c>
      <c r="E59" s="151">
        <f t="shared" ref="E59" si="27">ROUND(E60+E61+E62,2)</f>
        <v>2564.73</v>
      </c>
      <c r="F59" s="152">
        <f t="shared" ref="F59" si="28">ROUND(F60+F61+F62,2)</f>
        <v>2564.73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2427.5500000000002</v>
      </c>
      <c r="D60" s="146">
        <f>$C$28</f>
        <v>2427.5500000000002</v>
      </c>
      <c r="E60" s="146">
        <f>$C$28</f>
        <v>2427.5500000000002</v>
      </c>
      <c r="F60" s="147">
        <f>$C$28</f>
        <v>2427.5500000000002</v>
      </c>
    </row>
    <row r="61" spans="1:15" ht="15.75">
      <c r="A61" s="87"/>
      <c r="B61" s="52" t="s">
        <v>11</v>
      </c>
      <c r="C61" s="145">
        <f>C30</f>
        <v>134.36000000000001</v>
      </c>
      <c r="D61" s="146">
        <f t="shared" ref="D61:F62" si="29">C61</f>
        <v>134.36000000000001</v>
      </c>
      <c r="E61" s="146">
        <f t="shared" si="29"/>
        <v>134.36000000000001</v>
      </c>
      <c r="F61" s="147">
        <f t="shared" si="29"/>
        <v>134.36000000000001</v>
      </c>
    </row>
    <row r="62" spans="1:15" ht="28.5">
      <c r="A62" s="87"/>
      <c r="B62" s="52" t="s">
        <v>13</v>
      </c>
      <c r="C62" s="145">
        <f>C58</f>
        <v>2.82</v>
      </c>
      <c r="D62" s="146">
        <f t="shared" si="29"/>
        <v>2.82</v>
      </c>
      <c r="E62" s="146">
        <f t="shared" si="29"/>
        <v>2.82</v>
      </c>
      <c r="F62" s="147">
        <f t="shared" si="29"/>
        <v>2.82</v>
      </c>
    </row>
    <row r="63" spans="1:15" ht="25.5">
      <c r="A63" s="87" t="s">
        <v>25</v>
      </c>
      <c r="B63" s="88" t="s">
        <v>26</v>
      </c>
      <c r="C63" s="153">
        <f>ROUND(C64+C65+C66,2)</f>
        <v>7143.24</v>
      </c>
      <c r="D63" s="153">
        <f t="shared" ref="D63" si="30">ROUND(D64+D65+D66,2)</f>
        <v>7143.24</v>
      </c>
      <c r="E63" s="153">
        <f t="shared" ref="E63" si="31">ROUND(E64+E65+E66,2)</f>
        <v>7143.24</v>
      </c>
      <c r="F63" s="154">
        <f t="shared" ref="F63" si="32">ROUND(F64+F65+F66,2)</f>
        <v>7143.24</v>
      </c>
    </row>
    <row r="64" spans="1:15" ht="41.25">
      <c r="A64" s="87"/>
      <c r="B64" s="52" t="s">
        <v>18</v>
      </c>
      <c r="C64" s="145">
        <f>C33</f>
        <v>7006.06</v>
      </c>
      <c r="D64" s="146">
        <f>$C$33</f>
        <v>7006.06</v>
      </c>
      <c r="E64" s="146">
        <f>$C$33</f>
        <v>7006.06</v>
      </c>
      <c r="F64" s="147">
        <f>$C$33</f>
        <v>7006.06</v>
      </c>
    </row>
    <row r="65" spans="1:13" ht="15.75">
      <c r="A65" s="87"/>
      <c r="B65" s="52" t="s">
        <v>11</v>
      </c>
      <c r="C65" s="145">
        <f>C35</f>
        <v>134.36000000000001</v>
      </c>
      <c r="D65" s="146">
        <f t="shared" ref="D65:F66" si="33">C65</f>
        <v>134.36000000000001</v>
      </c>
      <c r="E65" s="146">
        <f t="shared" si="33"/>
        <v>134.36000000000001</v>
      </c>
      <c r="F65" s="147">
        <f t="shared" si="33"/>
        <v>134.36000000000001</v>
      </c>
    </row>
    <row r="66" spans="1:13" ht="29.25" thickBot="1">
      <c r="A66" s="91"/>
      <c r="B66" s="54" t="s">
        <v>13</v>
      </c>
      <c r="C66" s="148">
        <f>C62</f>
        <v>2.82</v>
      </c>
      <c r="D66" s="149">
        <f t="shared" si="33"/>
        <v>2.82</v>
      </c>
      <c r="E66" s="149">
        <f t="shared" si="33"/>
        <v>2.82</v>
      </c>
      <c r="F66" s="150">
        <f t="shared" si="33"/>
        <v>2.82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59" t="s">
        <v>41</v>
      </c>
      <c r="B68" s="159"/>
      <c r="C68" s="159"/>
      <c r="D68" s="159"/>
      <c r="E68" s="159"/>
      <c r="F68" s="159"/>
      <c r="H68" s="68"/>
      <c r="I68" s="68"/>
      <c r="J68" s="68"/>
      <c r="K68" s="68"/>
      <c r="L68" s="2"/>
      <c r="M68" s="2"/>
    </row>
    <row r="69" spans="1:13" s="3" customFormat="1" ht="36.75" customHeight="1">
      <c r="A69" s="159" t="s">
        <v>57</v>
      </c>
      <c r="B69" s="159"/>
      <c r="C69" s="159"/>
      <c r="D69" s="159"/>
      <c r="E69" s="159"/>
      <c r="F69" s="159"/>
      <c r="H69" s="68"/>
      <c r="I69" s="68"/>
      <c r="J69" s="68"/>
      <c r="K69" s="68"/>
      <c r="L69" s="2"/>
      <c r="M69" s="2"/>
    </row>
    <row r="70" spans="1:13" s="3" customFormat="1" ht="47.25" customHeight="1">
      <c r="A70" s="159" t="s">
        <v>52</v>
      </c>
      <c r="B70" s="159"/>
      <c r="C70" s="159"/>
      <c r="D70" s="159"/>
      <c r="E70" s="159"/>
      <c r="F70" s="159"/>
      <c r="H70" s="68"/>
      <c r="I70" s="68"/>
      <c r="J70" s="68"/>
      <c r="K70" s="68"/>
      <c r="L70" s="2"/>
      <c r="M70" s="2"/>
    </row>
    <row r="71" spans="1:13" s="3" customFormat="1" ht="47.25" customHeight="1">
      <c r="A71" s="159" t="s">
        <v>44</v>
      </c>
      <c r="B71" s="159"/>
      <c r="C71" s="159"/>
      <c r="D71" s="159"/>
      <c r="E71" s="159"/>
      <c r="F71" s="159"/>
      <c r="H71" s="68"/>
      <c r="I71" s="68"/>
      <c r="J71" s="68"/>
      <c r="K71" s="68"/>
      <c r="L71" s="2"/>
      <c r="M71" s="2"/>
    </row>
  </sheetData>
  <mergeCells count="20">
    <mergeCell ref="B9:F9"/>
    <mergeCell ref="A3:F3"/>
    <mergeCell ref="A5:A6"/>
    <mergeCell ref="B5:B6"/>
    <mergeCell ref="C5:F5"/>
    <mergeCell ref="A8:F8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A70:F70"/>
    <mergeCell ref="A71:F71"/>
    <mergeCell ref="B54:F54"/>
    <mergeCell ref="A68:F68"/>
    <mergeCell ref="A69:F69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63" t="s">
        <v>60</v>
      </c>
      <c r="B3" s="163"/>
      <c r="C3" s="163"/>
      <c r="D3" s="163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2307.6999999999998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2170.31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134.57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2.82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2258.38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2170.31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85.25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2.82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2019-04-12T03:36:13Z</dcterms:modified>
</cp:coreProperties>
</file>